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E3B992E9-7ED0-41A8-9A9F-98F2DD34DA7B}" xr6:coauthVersionLast="45" xr6:coauthVersionMax="45" xr10:uidLastSave="{00000000-0000-0000-0000-000000000000}"/>
  <bookViews>
    <workbookView xWindow="-11310" yWindow="-1632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L17" i="1" l="1"/>
  <c r="L18" i="1"/>
  <c r="L19" i="1"/>
  <c r="L20" i="1"/>
  <c r="L21" i="1"/>
  <c r="K17" i="1" l="1"/>
  <c r="K18" i="1"/>
  <c r="K19" i="1"/>
  <c r="K20" i="1"/>
  <c r="K21" i="1"/>
  <c r="J17" i="1" l="1"/>
  <c r="J18" i="1"/>
  <c r="J19" i="1"/>
  <c r="J20" i="1"/>
  <c r="J21" i="1"/>
  <c r="C17" i="1" l="1"/>
  <c r="D17" i="1"/>
  <c r="E17" i="1"/>
  <c r="F17" i="1"/>
  <c r="G17" i="1"/>
  <c r="H17" i="1"/>
  <c r="I17" i="1"/>
  <c r="C18" i="1"/>
  <c r="D18" i="1"/>
  <c r="E18" i="1"/>
  <c r="F18" i="1"/>
  <c r="G18" i="1"/>
  <c r="H18" i="1"/>
  <c r="I18" i="1"/>
  <c r="C19" i="1"/>
  <c r="D19" i="1"/>
  <c r="E19" i="1"/>
  <c r="F19" i="1"/>
  <c r="G19" i="1"/>
  <c r="H19" i="1"/>
  <c r="I19" i="1"/>
  <c r="C20" i="1"/>
  <c r="D20" i="1"/>
  <c r="E20" i="1"/>
  <c r="F20" i="1"/>
  <c r="G20" i="1"/>
  <c r="H20" i="1"/>
  <c r="I20" i="1"/>
  <c r="C21" i="1"/>
  <c r="D21" i="1"/>
  <c r="E21" i="1"/>
  <c r="F21" i="1"/>
  <c r="G21" i="1"/>
  <c r="H21" i="1"/>
  <c r="I21" i="1"/>
  <c r="B18" i="1"/>
  <c r="B19" i="1"/>
  <c r="B20" i="1"/>
  <c r="B21" i="1"/>
  <c r="B17" i="1" l="1"/>
</calcChain>
</file>

<file path=xl/sharedStrings.xml><?xml version="1.0" encoding="utf-8"?>
<sst xmlns="http://schemas.openxmlformats.org/spreadsheetml/2006/main" count="17" uniqueCount="12">
  <si>
    <t>Residential</t>
  </si>
  <si>
    <t>Small General</t>
  </si>
  <si>
    <t>General Demand</t>
  </si>
  <si>
    <t>Small Industrial</t>
  </si>
  <si>
    <t>Medium Industrial</t>
  </si>
  <si>
    <t>Residential variance</t>
  </si>
  <si>
    <t>Small General variance</t>
  </si>
  <si>
    <t>General Demand variance</t>
  </si>
  <si>
    <t>Small Industrial variance</t>
  </si>
  <si>
    <t>Medium Industrial variance</t>
  </si>
  <si>
    <t>Accrued Sales</t>
  </si>
  <si>
    <t>Billed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</si>
</sst>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2" applyNumberFormat="1" applyFont="1"/>
    <xf numFmtId="11" fontId="0" fillId="0" borderId="0" xfId="0" applyNumberFormat="1"/>
    <xf numFmtId="0" fontId="2" fillId="0" borderId="1" xfId="0" applyFont="1" applyBorder="1"/>
    <xf numFmtId="0" fontId="0" fillId="0" borderId="1" xfId="0" applyBorder="1"/>
    <xf numFmtId="164" fontId="0" fillId="0" borderId="1" xfId="1" applyNumberFormat="1" applyFont="1" applyBorder="1"/>
    <xf numFmtId="165" fontId="0" fillId="0" borderId="1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Normal="100" workbookViewId="0">
      <selection activeCell="M15" sqref="M15"/>
    </sheetView>
  </sheetViews>
  <sheetFormatPr defaultRowHeight="14.5" x14ac:dyDescent="0.35"/>
  <cols>
    <col min="1" max="1" width="24.81640625" customWidth="1"/>
    <col min="2" max="10" width="7" bestFit="1" customWidth="1"/>
    <col min="11" max="11" width="7.453125" customWidth="1"/>
  </cols>
  <sheetData>
    <row r="1" spans="1:14" x14ac:dyDescent="0.35">
      <c r="A1" s="3" t="s">
        <v>10</v>
      </c>
      <c r="B1" s="3">
        <v>2010</v>
      </c>
      <c r="C1" s="3">
        <v>2011</v>
      </c>
      <c r="D1" s="3">
        <v>2012</v>
      </c>
      <c r="E1" s="3">
        <v>2013</v>
      </c>
      <c r="F1" s="3">
        <v>2014</v>
      </c>
      <c r="G1" s="3">
        <v>2015</v>
      </c>
      <c r="H1" s="3">
        <v>2016</v>
      </c>
      <c r="I1" s="3">
        <v>2017</v>
      </c>
      <c r="J1" s="3">
        <v>2018</v>
      </c>
      <c r="K1" s="3">
        <v>2019</v>
      </c>
      <c r="L1" s="3">
        <v>2020</v>
      </c>
      <c r="M1" s="3">
        <v>2021</v>
      </c>
    </row>
    <row r="2" spans="1:14" x14ac:dyDescent="0.35">
      <c r="A2" s="4" t="s">
        <v>0</v>
      </c>
      <c r="B2" s="5">
        <v>4147.2</v>
      </c>
      <c r="C2" s="5">
        <v>4274.6000000000004</v>
      </c>
      <c r="D2" s="5">
        <v>4186.1000000000004</v>
      </c>
      <c r="E2" s="5">
        <v>4393.7</v>
      </c>
      <c r="F2" s="5">
        <v>4370.3</v>
      </c>
      <c r="G2" s="5">
        <v>4484.3999999999996</v>
      </c>
      <c r="H2" s="5">
        <v>4318.3999999999996</v>
      </c>
      <c r="I2" s="5">
        <v>4373.6000000000004</v>
      </c>
      <c r="J2" s="5">
        <v>4581</v>
      </c>
      <c r="K2" s="5">
        <v>4664.0535721570868</v>
      </c>
      <c r="L2" s="5">
        <v>4652.1066580384431</v>
      </c>
      <c r="M2" s="5">
        <v>4661</v>
      </c>
      <c r="N2" s="2"/>
    </row>
    <row r="3" spans="1:14" x14ac:dyDescent="0.35">
      <c r="A3" s="4" t="s">
        <v>1</v>
      </c>
      <c r="B3" s="5">
        <v>232.2</v>
      </c>
      <c r="C3" s="5">
        <v>238.8</v>
      </c>
      <c r="D3" s="5">
        <v>238</v>
      </c>
      <c r="E3" s="5">
        <v>248.6</v>
      </c>
      <c r="F3" s="5">
        <v>255</v>
      </c>
      <c r="G3" s="5">
        <v>271.5</v>
      </c>
      <c r="H3" s="5">
        <v>271.8</v>
      </c>
      <c r="I3" s="5">
        <v>280.10000000000002</v>
      </c>
      <c r="J3" s="5">
        <v>291.39999999999998</v>
      </c>
      <c r="K3" s="5">
        <v>298.11579056174361</v>
      </c>
      <c r="L3" s="5">
        <v>278.15633472125461</v>
      </c>
      <c r="M3" s="5">
        <v>291</v>
      </c>
    </row>
    <row r="4" spans="1:14" x14ac:dyDescent="0.35">
      <c r="A4" s="4" t="s">
        <v>2</v>
      </c>
      <c r="B4" s="5">
        <v>2440.1999999999998</v>
      </c>
      <c r="C4" s="5">
        <v>2448</v>
      </c>
      <c r="D4" s="5">
        <v>2450.3000000000002</v>
      </c>
      <c r="E4" s="5">
        <v>2494.9</v>
      </c>
      <c r="F4" s="5">
        <v>2443</v>
      </c>
      <c r="G4" s="5">
        <v>2448.3000000000002</v>
      </c>
      <c r="H4" s="5">
        <v>2378.8000000000002</v>
      </c>
      <c r="I4" s="5">
        <v>2378.9</v>
      </c>
      <c r="J4" s="5">
        <v>2411</v>
      </c>
      <c r="K4" s="5">
        <v>2381.2747168767778</v>
      </c>
      <c r="L4" s="5">
        <v>2210.089759033513</v>
      </c>
      <c r="M4" s="5">
        <v>2244</v>
      </c>
    </row>
    <row r="5" spans="1:14" x14ac:dyDescent="0.35">
      <c r="A5" s="4" t="s">
        <v>3</v>
      </c>
      <c r="B5" s="5">
        <v>254.2</v>
      </c>
      <c r="C5" s="5">
        <v>253.8</v>
      </c>
      <c r="D5" s="5">
        <v>252.8</v>
      </c>
      <c r="E5" s="5">
        <v>247.8</v>
      </c>
      <c r="F5" s="5">
        <v>250</v>
      </c>
      <c r="G5" s="5">
        <v>256.8</v>
      </c>
      <c r="H5" s="5">
        <v>248.9</v>
      </c>
      <c r="I5" s="5">
        <v>246.4</v>
      </c>
      <c r="J5" s="5">
        <v>253.3</v>
      </c>
      <c r="K5" s="5">
        <v>261.9145475805891</v>
      </c>
      <c r="L5" s="5">
        <v>254.24846044425485</v>
      </c>
      <c r="M5" s="5">
        <v>257</v>
      </c>
    </row>
    <row r="6" spans="1:14" x14ac:dyDescent="0.35">
      <c r="A6" s="4" t="s">
        <v>4</v>
      </c>
      <c r="B6" s="5">
        <v>490.7</v>
      </c>
      <c r="C6" s="5">
        <v>491.9</v>
      </c>
      <c r="D6" s="5">
        <v>497.8</v>
      </c>
      <c r="E6" s="5">
        <v>493.8</v>
      </c>
      <c r="F6" s="5">
        <v>464</v>
      </c>
      <c r="G6" s="5">
        <v>476.9</v>
      </c>
      <c r="H6" s="5">
        <v>461.8</v>
      </c>
      <c r="I6" s="5">
        <v>466.5</v>
      </c>
      <c r="J6" s="5">
        <v>469.6</v>
      </c>
      <c r="K6" s="5">
        <v>460.22064422578535</v>
      </c>
      <c r="L6" s="5">
        <v>469.03968403083491</v>
      </c>
      <c r="M6" s="5">
        <v>476</v>
      </c>
    </row>
    <row r="7" spans="1:14" x14ac:dyDescent="0.35">
      <c r="A7" s="4"/>
      <c r="B7" s="5"/>
      <c r="C7" s="5"/>
      <c r="D7" s="5"/>
      <c r="E7" s="5"/>
      <c r="F7" s="5"/>
      <c r="G7" s="5"/>
      <c r="H7" s="5"/>
      <c r="I7" s="5"/>
      <c r="J7" s="4"/>
      <c r="K7" s="4"/>
      <c r="L7" s="4"/>
      <c r="M7" s="4"/>
    </row>
    <row r="8" spans="1:14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4" x14ac:dyDescent="0.35">
      <c r="A9" s="3" t="s">
        <v>11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4" x14ac:dyDescent="0.35">
      <c r="A10" s="4" t="s">
        <v>0</v>
      </c>
      <c r="B10" s="5">
        <v>4144.2</v>
      </c>
      <c r="C10" s="5">
        <v>4274.8</v>
      </c>
      <c r="D10" s="5">
        <v>4160.1000000000004</v>
      </c>
      <c r="E10" s="5">
        <v>4361.6000000000004</v>
      </c>
      <c r="F10" s="5">
        <v>4404.1000000000004</v>
      </c>
      <c r="G10" s="5">
        <v>4504.2</v>
      </c>
      <c r="H10" s="5">
        <v>4264.3</v>
      </c>
      <c r="I10" s="5">
        <v>4363.5</v>
      </c>
      <c r="J10" s="5">
        <v>4542.5</v>
      </c>
      <c r="K10" s="5">
        <v>4687.73791093</v>
      </c>
      <c r="L10" s="5">
        <v>4674.5964206400004</v>
      </c>
      <c r="M10" s="5">
        <v>4619</v>
      </c>
    </row>
    <row r="11" spans="1:14" x14ac:dyDescent="0.35">
      <c r="A11" s="4" t="s">
        <v>1</v>
      </c>
      <c r="B11" s="5">
        <v>235</v>
      </c>
      <c r="C11" s="5">
        <v>240.5</v>
      </c>
      <c r="D11" s="5">
        <v>236.1</v>
      </c>
      <c r="E11" s="5">
        <v>248.3</v>
      </c>
      <c r="F11" s="5">
        <v>256.89999999999998</v>
      </c>
      <c r="G11" s="5">
        <v>271.89999999999998</v>
      </c>
      <c r="H11" s="5">
        <v>268.8</v>
      </c>
      <c r="I11" s="5">
        <v>277.3</v>
      </c>
      <c r="J11" s="5">
        <v>290.89999999999998</v>
      </c>
      <c r="K11" s="5">
        <v>298.08791855999993</v>
      </c>
      <c r="L11" s="5">
        <v>277.10882423999999</v>
      </c>
      <c r="M11" s="5">
        <v>290</v>
      </c>
    </row>
    <row r="12" spans="1:14" x14ac:dyDescent="0.35">
      <c r="A12" s="4" t="s">
        <v>2</v>
      </c>
      <c r="B12" s="5">
        <v>2447.1</v>
      </c>
      <c r="C12" s="5">
        <v>2447.8000000000002</v>
      </c>
      <c r="D12" s="5">
        <v>2438.9</v>
      </c>
      <c r="E12" s="5">
        <v>2482</v>
      </c>
      <c r="F12" s="5">
        <v>2464.8000000000002</v>
      </c>
      <c r="G12" s="5">
        <v>2456.6</v>
      </c>
      <c r="H12" s="5">
        <v>2365</v>
      </c>
      <c r="I12" s="5">
        <v>2371.9</v>
      </c>
      <c r="J12" s="5">
        <v>2409.6</v>
      </c>
      <c r="K12" s="5">
        <v>2383.1538489999998</v>
      </c>
      <c r="L12" s="5">
        <v>2234.0452104199999</v>
      </c>
      <c r="M12" s="5">
        <v>2237</v>
      </c>
    </row>
    <row r="13" spans="1:14" x14ac:dyDescent="0.35">
      <c r="A13" s="4" t="s">
        <v>3</v>
      </c>
      <c r="B13" s="5">
        <v>254.4</v>
      </c>
      <c r="C13" s="5">
        <v>253.3</v>
      </c>
      <c r="D13" s="5">
        <v>250.9</v>
      </c>
      <c r="E13" s="5">
        <v>249</v>
      </c>
      <c r="F13" s="5">
        <v>252.6</v>
      </c>
      <c r="G13" s="5">
        <v>256.89999999999998</v>
      </c>
      <c r="H13" s="5">
        <v>247.1</v>
      </c>
      <c r="I13" s="5">
        <v>245</v>
      </c>
      <c r="J13" s="5">
        <v>254.3</v>
      </c>
      <c r="K13" s="5">
        <v>261.22023200000001</v>
      </c>
      <c r="L13" s="5">
        <v>253.45402698999999</v>
      </c>
      <c r="M13" s="5">
        <v>257</v>
      </c>
    </row>
    <row r="14" spans="1:14" x14ac:dyDescent="0.35">
      <c r="A14" s="4" t="s">
        <v>4</v>
      </c>
      <c r="B14" s="5">
        <v>494.9</v>
      </c>
      <c r="C14" s="5">
        <v>491.8</v>
      </c>
      <c r="D14" s="5">
        <v>496.3</v>
      </c>
      <c r="E14" s="5">
        <v>491.5</v>
      </c>
      <c r="F14" s="5">
        <v>470.7</v>
      </c>
      <c r="G14" s="5">
        <v>475.7</v>
      </c>
      <c r="H14" s="5">
        <v>463</v>
      </c>
      <c r="I14" s="5">
        <v>462.7</v>
      </c>
      <c r="J14" s="5">
        <v>472</v>
      </c>
      <c r="K14" s="5">
        <v>460.95496800000001</v>
      </c>
      <c r="L14" s="5">
        <v>468.21434615999999</v>
      </c>
      <c r="M14" s="5">
        <v>476</v>
      </c>
    </row>
    <row r="15" spans="1:14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  <c r="K15" s="4"/>
      <c r="L15" s="4"/>
      <c r="M15" s="4"/>
    </row>
    <row r="16" spans="1:14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5">
      <c r="A17" s="4" t="s">
        <v>5</v>
      </c>
      <c r="B17" s="6">
        <f>B10/B2-1</f>
        <v>-7.2337962962965019E-4</v>
      </c>
      <c r="C17" s="6">
        <f t="shared" ref="C17:I17" si="0">C10/C2-1</f>
        <v>4.6788003555953139E-5</v>
      </c>
      <c r="D17" s="6">
        <f t="shared" si="0"/>
        <v>-6.2110317479276977E-3</v>
      </c>
      <c r="E17" s="6">
        <f t="shared" si="0"/>
        <v>-7.3059152877983369E-3</v>
      </c>
      <c r="F17" s="6">
        <f t="shared" si="0"/>
        <v>7.7340228359610297E-3</v>
      </c>
      <c r="G17" s="6">
        <f t="shared" si="0"/>
        <v>4.4153063955043592E-3</v>
      </c>
      <c r="H17" s="6">
        <f t="shared" si="0"/>
        <v>-1.2527788069655266E-2</v>
      </c>
      <c r="I17" s="6">
        <f t="shared" si="0"/>
        <v>-2.3093104079020543E-3</v>
      </c>
      <c r="J17" s="6">
        <f t="shared" ref="J17:K17" si="1">J10/J2-1</f>
        <v>-8.4042785418031452E-3</v>
      </c>
      <c r="K17" s="6">
        <f t="shared" si="1"/>
        <v>5.0780589044476798E-3</v>
      </c>
      <c r="L17" s="6">
        <f t="shared" ref="L17:M17" si="2">L10/L2-1</f>
        <v>4.8343179240519785E-3</v>
      </c>
      <c r="M17" s="6">
        <f t="shared" si="2"/>
        <v>-9.010941857970356E-3</v>
      </c>
    </row>
    <row r="18" spans="1:13" x14ac:dyDescent="0.35">
      <c r="A18" s="4" t="s">
        <v>6</v>
      </c>
      <c r="B18" s="6">
        <f t="shared" ref="B18:I21" si="3">B11/B3-1</f>
        <v>1.2058570198105079E-2</v>
      </c>
      <c r="C18" s="6">
        <f t="shared" si="3"/>
        <v>7.1189279731993516E-3</v>
      </c>
      <c r="D18" s="6">
        <f t="shared" si="3"/>
        <v>-7.983193277310896E-3</v>
      </c>
      <c r="E18" s="6">
        <f t="shared" si="3"/>
        <v>-1.2067578439258764E-3</v>
      </c>
      <c r="F18" s="6">
        <f t="shared" si="3"/>
        <v>7.4509803921567475E-3</v>
      </c>
      <c r="G18" s="6">
        <f t="shared" si="3"/>
        <v>1.4732965009207621E-3</v>
      </c>
      <c r="H18" s="6">
        <f t="shared" si="3"/>
        <v>-1.103752759381893E-2</v>
      </c>
      <c r="I18" s="6">
        <f t="shared" si="3"/>
        <v>-9.9964298464834123E-3</v>
      </c>
      <c r="J18" s="6">
        <f t="shared" ref="J18:K18" si="4">J11/J3-1</f>
        <v>-1.7158544955387933E-3</v>
      </c>
      <c r="K18" s="6">
        <f t="shared" si="4"/>
        <v>-9.3493879311679073E-5</v>
      </c>
      <c r="L18" s="6">
        <f t="shared" ref="L18:M18" si="5">L11/L3-1</f>
        <v>-3.7659055376335626E-3</v>
      </c>
      <c r="M18" s="6">
        <f t="shared" si="5"/>
        <v>-3.4364261168384758E-3</v>
      </c>
    </row>
    <row r="19" spans="1:13" x14ac:dyDescent="0.35">
      <c r="A19" s="4" t="s">
        <v>7</v>
      </c>
      <c r="B19" s="6">
        <f t="shared" si="3"/>
        <v>2.8276370789279692E-3</v>
      </c>
      <c r="C19" s="6">
        <f t="shared" si="3"/>
        <v>-8.1699346405117446E-5</v>
      </c>
      <c r="D19" s="6">
        <f t="shared" si="3"/>
        <v>-4.652491531649261E-3</v>
      </c>
      <c r="E19" s="6">
        <f t="shared" si="3"/>
        <v>-5.1705479177522884E-3</v>
      </c>
      <c r="F19" s="6">
        <f t="shared" si="3"/>
        <v>8.9234547687271348E-3</v>
      </c>
      <c r="G19" s="6">
        <f t="shared" si="3"/>
        <v>3.3901074214759408E-3</v>
      </c>
      <c r="H19" s="6">
        <f t="shared" si="3"/>
        <v>-5.8012443248697254E-3</v>
      </c>
      <c r="I19" s="6">
        <f t="shared" si="3"/>
        <v>-2.9425364664340536E-3</v>
      </c>
      <c r="J19" s="6">
        <f t="shared" ref="J19:K19" si="6">J12/J4-1</f>
        <v>-5.8067192036503901E-4</v>
      </c>
      <c r="K19" s="6">
        <f t="shared" si="6"/>
        <v>7.8912865865676807E-4</v>
      </c>
      <c r="L19" s="6">
        <f t="shared" ref="L19:M19" si="7">L12/L4-1</f>
        <v>1.0839130532400931E-2</v>
      </c>
      <c r="M19" s="6">
        <f t="shared" si="7"/>
        <v>-3.1194295900178748E-3</v>
      </c>
    </row>
    <row r="20" spans="1:13" x14ac:dyDescent="0.35">
      <c r="A20" s="4" t="s">
        <v>8</v>
      </c>
      <c r="B20" s="6">
        <f t="shared" si="3"/>
        <v>7.8678206136917339E-4</v>
      </c>
      <c r="C20" s="6">
        <f t="shared" si="3"/>
        <v>-1.9700551615444706E-3</v>
      </c>
      <c r="D20" s="6">
        <f t="shared" si="3"/>
        <v>-7.5158227848101111E-3</v>
      </c>
      <c r="E20" s="6">
        <f t="shared" si="3"/>
        <v>4.8426150121065881E-3</v>
      </c>
      <c r="F20" s="6">
        <f t="shared" si="3"/>
        <v>1.0399999999999965E-2</v>
      </c>
      <c r="G20" s="6">
        <f t="shared" si="3"/>
        <v>3.8940809968823764E-4</v>
      </c>
      <c r="H20" s="6">
        <f t="shared" si="3"/>
        <v>-7.2318200080353501E-3</v>
      </c>
      <c r="I20" s="6">
        <f t="shared" si="3"/>
        <v>-5.6818181818182323E-3</v>
      </c>
      <c r="J20" s="6">
        <f t="shared" ref="J20:K20" si="8">J13/J5-1</f>
        <v>3.9478878799841244E-3</v>
      </c>
      <c r="K20" s="6">
        <f t="shared" si="8"/>
        <v>-2.6509240781116272E-3</v>
      </c>
      <c r="L20" s="6">
        <f t="shared" ref="L20:M20" si="9">L13/L5-1</f>
        <v>-3.1246342765133273E-3</v>
      </c>
      <c r="M20" s="6">
        <f t="shared" si="9"/>
        <v>0</v>
      </c>
    </row>
    <row r="21" spans="1:13" x14ac:dyDescent="0.35">
      <c r="A21" s="4" t="s">
        <v>9</v>
      </c>
      <c r="B21" s="6">
        <f t="shared" si="3"/>
        <v>8.5592011412267688E-3</v>
      </c>
      <c r="C21" s="6">
        <f t="shared" si="3"/>
        <v>-2.0329335230728773E-4</v>
      </c>
      <c r="D21" s="6">
        <f t="shared" si="3"/>
        <v>-3.0132583366814236E-3</v>
      </c>
      <c r="E21" s="6">
        <f t="shared" si="3"/>
        <v>-4.6577561765897002E-3</v>
      </c>
      <c r="F21" s="6">
        <f t="shared" si="3"/>
        <v>1.4439655172413746E-2</v>
      </c>
      <c r="G21" s="6">
        <f t="shared" si="3"/>
        <v>-2.5162507863283334E-3</v>
      </c>
      <c r="H21" s="6">
        <f t="shared" si="3"/>
        <v>2.5985275010826925E-3</v>
      </c>
      <c r="I21" s="6">
        <f t="shared" si="3"/>
        <v>-8.1457663451233175E-3</v>
      </c>
      <c r="J21" s="6">
        <f t="shared" ref="J21:K21" si="10">J14/J6-1</f>
        <v>5.110732538330387E-3</v>
      </c>
      <c r="K21" s="6">
        <f t="shared" si="10"/>
        <v>1.5955906877014314E-3</v>
      </c>
      <c r="L21" s="6">
        <f t="shared" ref="L21:M21" si="11">L14/L6-1</f>
        <v>-1.7596333507265971E-3</v>
      </c>
      <c r="M21" s="6">
        <f t="shared" si="11"/>
        <v>0</v>
      </c>
    </row>
    <row r="23" spans="1:13" x14ac:dyDescent="0.35">
      <c r="B23" s="1"/>
      <c r="C23" s="1"/>
      <c r="D23" s="1"/>
      <c r="E23" s="1"/>
      <c r="F23" s="1"/>
      <c r="G23" s="1"/>
      <c r="H23" s="1"/>
      <c r="I23" s="1"/>
    </row>
  </sheetData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NSPIREGAFF4-1312033252-186</_dlc_DocId>
    <_dlc_DocIdUrl xmlns="5e6adf1c-5a3b-4162-a28f-5e712d13fd4b">
      <Url>https://thegrid.emera.com/Sites/RegAffairs4/DL/2022LoadForecastReport/_layouts/15/DocIdRedir.aspx?ID=NSPIREGAFF4-1312033252-186</Url>
      <Description>NSPIREGAFF4-1312033252-186</Description>
    </_dlc_DocIdUrl>
    <IR_Filing_Date xmlns="47675423-5fdf-470e-9b14-c24edd1d9ce6" xsi:nil="true"/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true</Consultant_x003f_>
    <Sensitive xmlns="47675423-5fdf-470e-9b14-c24edd1d9ce6">true</Sensitive>
    <Customer_x0020_Sensitivity xmlns="47675423-5fdf-470e-9b14-c24edd1d9ce6">false</Customer_x0020_Sensitivity>
    <Out_x0020_of_x0020_Scope xmlns="47675423-5fdf-470e-9b14-c24edd1d9ce6">false</Out_x0020_of_x0020_Scope>
    <Topic xmlns="47675423-5fdf-470e-9b14-c24edd1d9ce6" xsi:nil="true"/>
    <Batch xmlns="47675423-5fdf-470e-9b14-c24edd1d9ce6">1</Batch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15945E-7FF0-4788-B32A-18DD11037303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705DC89F-D6A7-48A8-BA3C-093D30FD3448}">
  <ds:schemaRefs>
    <ds:schemaRef ds:uri="http://purl.org/dc/dcmitype/"/>
    <ds:schemaRef ds:uri="http://schemas.microsoft.com/office/infopath/2007/PartnerControls"/>
    <ds:schemaRef ds:uri="95a337f0-1091-4bab-bda6-6ec3847eb232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5e6adf1c-5a3b-4162-a28f-5e712d13fd4b"/>
    <ds:schemaRef ds:uri="http://schemas.openxmlformats.org/package/2006/metadata/core-properties"/>
    <ds:schemaRef ds:uri="3c00c479-b401-4124-959a-e2e0fbb5327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0A1870-E672-4AAC-BE98-16FBAE30121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ED2D340-239A-47B6-926D-21301D3D9EF9}"/>
</file>

<file path=customXml/itemProps5.xml><?xml version="1.0" encoding="utf-8"?>
<ds:datastoreItem xmlns:ds="http://schemas.openxmlformats.org/officeDocument/2006/customXml" ds:itemID="{E73A19CF-99A2-400A-9EDD-2251B4DD40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cp:lastPrinted>2020-07-02T15:48:46Z</cp:lastPrinted>
  <dcterms:created xsi:type="dcterms:W3CDTF">2018-05-31T12:34:36Z</dcterms:created>
  <dcterms:modified xsi:type="dcterms:W3CDTF">2022-06-08T18:09:35Z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15700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ec7a13aa-1de7-4a52-a395-a59682744e32</vt:lpwstr>
  </property>
</Properties>
</file>